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4055" windowHeight="8415"/>
  </bookViews>
  <sheets>
    <sheet name="Feuil1" sheetId="1" r:id="rId1"/>
    <sheet name="Feuil2" sheetId="2" r:id="rId2"/>
    <sheet name="Feuil3" sheetId="3" r:id="rId3"/>
  </sheets>
  <calcPr calcId="144315"/>
</workbook>
</file>

<file path=xl/calcChain.xml><?xml version="1.0" encoding="utf-8"?>
<calcChain xmlns="http://schemas.openxmlformats.org/spreadsheetml/2006/main">
  <c r="G15" i="1" l="1"/>
  <c r="F15" i="1"/>
  <c r="E15" i="1"/>
  <c r="E12" i="1"/>
  <c r="F12" i="1"/>
  <c r="G12" i="1"/>
  <c r="E13" i="1"/>
  <c r="F13" i="1"/>
  <c r="G13" i="1"/>
  <c r="F11" i="1"/>
  <c r="G11" i="1"/>
  <c r="E11" i="1"/>
  <c r="G14" i="1"/>
  <c r="F14" i="1"/>
  <c r="E14" i="1"/>
  <c r="E7" i="1"/>
  <c r="F7" i="1"/>
  <c r="G7" i="1"/>
  <c r="E8" i="1"/>
  <c r="F8" i="1"/>
  <c r="G8" i="1"/>
  <c r="E9" i="1"/>
  <c r="F9" i="1"/>
  <c r="G9" i="1"/>
  <c r="E10" i="1"/>
  <c r="F10" i="1"/>
  <c r="G10" i="1"/>
  <c r="F6" i="1"/>
  <c r="F16" i="1" s="1"/>
  <c r="F18" i="1" s="1"/>
  <c r="G6" i="1"/>
  <c r="G16" i="1" s="1"/>
  <c r="G18" i="1" s="1"/>
  <c r="E6" i="1"/>
  <c r="E16" i="1" s="1"/>
  <c r="E18" i="1" s="1"/>
</calcChain>
</file>

<file path=xl/sharedStrings.xml><?xml version="1.0" encoding="utf-8"?>
<sst xmlns="http://schemas.openxmlformats.org/spreadsheetml/2006/main" count="18" uniqueCount="18">
  <si>
    <t>Maison 1</t>
  </si>
  <si>
    <t>Prix d'achat</t>
  </si>
  <si>
    <t>Frais</t>
  </si>
  <si>
    <t>Taxe de publicité foncière</t>
  </si>
  <si>
    <t>Droit de timbre</t>
  </si>
  <si>
    <t>Honoraires de notaire</t>
  </si>
  <si>
    <t>Conservation des Hypothèques</t>
  </si>
  <si>
    <t>Maison 2</t>
  </si>
  <si>
    <t>Maison 3</t>
  </si>
  <si>
    <t>Frais dossier bancaire</t>
  </si>
  <si>
    <t>Assurance-prêt hypothèque</t>
  </si>
  <si>
    <t>Frais d'évaluation de la valeur</t>
  </si>
  <si>
    <t>Montant/%</t>
  </si>
  <si>
    <t>Taxes foncières</t>
  </si>
  <si>
    <t>Assurances domiciliaires</t>
  </si>
  <si>
    <t>Intérêts de crédit hypothécaire</t>
  </si>
  <si>
    <t>Prix de vente totaux</t>
  </si>
  <si>
    <t>Totaux des frais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</si>
</sst>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view="pageLayout" workbookViewId="0">
      <selection activeCell="G18" sqref="G18"/>
    </sheetView>
  </sheetViews>
  <sheetFormatPr baseColWidth="10" defaultColWidth="11.42578125" defaultRowHeight="15" x14ac:dyDescent="0.25"/>
  <sheetData>
    <row r="2" spans="1:7" x14ac:dyDescent="0.25">
      <c r="E2" t="s">
        <v>0</v>
      </c>
      <c r="F2" t="s">
        <v>7</v>
      </c>
      <c r="G2" t="s">
        <v>8</v>
      </c>
    </row>
    <row r="3" spans="1:7" x14ac:dyDescent="0.25">
      <c r="A3" t="s">
        <v>1</v>
      </c>
      <c r="E3">
        <v>150000</v>
      </c>
      <c r="F3">
        <v>200000</v>
      </c>
      <c r="G3">
        <v>250000</v>
      </c>
    </row>
    <row r="5" spans="1:7" x14ac:dyDescent="0.25">
      <c r="A5" t="s">
        <v>2</v>
      </c>
      <c r="D5" t="s">
        <v>12</v>
      </c>
    </row>
    <row r="6" spans="1:7" x14ac:dyDescent="0.25">
      <c r="A6" t="s">
        <v>3</v>
      </c>
      <c r="D6">
        <v>5.0000000000000001E-3</v>
      </c>
      <c r="E6">
        <f>$D6*E$3</f>
        <v>750</v>
      </c>
      <c r="F6">
        <f t="shared" ref="F6:G10" si="0">$D6*F$3</f>
        <v>1000</v>
      </c>
      <c r="G6">
        <f t="shared" si="0"/>
        <v>1250</v>
      </c>
    </row>
    <row r="7" spans="1:7" x14ac:dyDescent="0.25">
      <c r="A7" t="s">
        <v>4</v>
      </c>
      <c r="D7">
        <v>5.0000000000000001E-3</v>
      </c>
      <c r="E7">
        <f t="shared" ref="E7:E10" si="1">$D7*E$3</f>
        <v>750</v>
      </c>
      <c r="F7">
        <f t="shared" si="0"/>
        <v>1000</v>
      </c>
      <c r="G7">
        <f t="shared" si="0"/>
        <v>1250</v>
      </c>
    </row>
    <row r="8" spans="1:7" x14ac:dyDescent="0.25">
      <c r="A8" t="s">
        <v>5</v>
      </c>
      <c r="D8">
        <v>1.4999999999999999E-2</v>
      </c>
      <c r="E8">
        <f t="shared" si="1"/>
        <v>2250</v>
      </c>
      <c r="F8">
        <f t="shared" si="0"/>
        <v>3000</v>
      </c>
      <c r="G8">
        <f t="shared" si="0"/>
        <v>3750</v>
      </c>
    </row>
    <row r="9" spans="1:7" x14ac:dyDescent="0.25">
      <c r="A9" t="s">
        <v>6</v>
      </c>
      <c r="D9">
        <v>5.0000000000000001E-3</v>
      </c>
      <c r="E9">
        <f t="shared" si="1"/>
        <v>750</v>
      </c>
      <c r="F9">
        <f t="shared" si="0"/>
        <v>1000</v>
      </c>
      <c r="G9">
        <f t="shared" si="0"/>
        <v>1250</v>
      </c>
    </row>
    <row r="10" spans="1:7" x14ac:dyDescent="0.25">
      <c r="A10" t="s">
        <v>15</v>
      </c>
      <c r="D10">
        <v>0.03</v>
      </c>
      <c r="E10">
        <f t="shared" si="1"/>
        <v>4500</v>
      </c>
      <c r="F10">
        <f t="shared" si="0"/>
        <v>6000</v>
      </c>
      <c r="G10">
        <f t="shared" si="0"/>
        <v>7500</v>
      </c>
    </row>
    <row r="11" spans="1:7" x14ac:dyDescent="0.25">
      <c r="A11" t="s">
        <v>9</v>
      </c>
      <c r="D11">
        <v>120</v>
      </c>
      <c r="E11">
        <f>$D11</f>
        <v>120</v>
      </c>
      <c r="F11">
        <f t="shared" ref="F11:G15" si="2">$D11</f>
        <v>120</v>
      </c>
      <c r="G11">
        <f t="shared" si="2"/>
        <v>120</v>
      </c>
    </row>
    <row r="12" spans="1:7" x14ac:dyDescent="0.25">
      <c r="A12" t="s">
        <v>10</v>
      </c>
      <c r="D12">
        <v>165</v>
      </c>
      <c r="E12">
        <f t="shared" ref="E12:E15" si="3">$D12</f>
        <v>165</v>
      </c>
      <c r="F12">
        <f t="shared" si="2"/>
        <v>165</v>
      </c>
      <c r="G12">
        <f t="shared" si="2"/>
        <v>165</v>
      </c>
    </row>
    <row r="13" spans="1:7" x14ac:dyDescent="0.25">
      <c r="A13" t="s">
        <v>11</v>
      </c>
      <c r="D13">
        <v>150</v>
      </c>
      <c r="E13">
        <f t="shared" si="3"/>
        <v>150</v>
      </c>
      <c r="F13">
        <f t="shared" si="2"/>
        <v>150</v>
      </c>
      <c r="G13">
        <f t="shared" si="2"/>
        <v>150</v>
      </c>
    </row>
    <row r="14" spans="1:7" x14ac:dyDescent="0.25">
      <c r="A14" t="s">
        <v>13</v>
      </c>
      <c r="D14">
        <v>5.0000000000000001E-3</v>
      </c>
      <c r="E14">
        <f t="shared" ref="E14:G14" si="4">$D14*E$3</f>
        <v>750</v>
      </c>
      <c r="F14">
        <f t="shared" si="4"/>
        <v>1000</v>
      </c>
      <c r="G14">
        <f t="shared" si="4"/>
        <v>1250</v>
      </c>
    </row>
    <row r="15" spans="1:7" x14ac:dyDescent="0.25">
      <c r="A15" t="s">
        <v>14</v>
      </c>
      <c r="D15">
        <v>75</v>
      </c>
      <c r="E15">
        <f t="shared" si="3"/>
        <v>75</v>
      </c>
      <c r="F15">
        <f t="shared" si="2"/>
        <v>75</v>
      </c>
      <c r="G15">
        <f t="shared" si="2"/>
        <v>75</v>
      </c>
    </row>
    <row r="16" spans="1:7" x14ac:dyDescent="0.25">
      <c r="A16" t="s">
        <v>17</v>
      </c>
      <c r="E16">
        <f>SUM(E6:E15)</f>
        <v>10260</v>
      </c>
      <c r="F16">
        <f t="shared" ref="F16:G16" si="5">SUM(F6:F15)</f>
        <v>13510</v>
      </c>
      <c r="G16">
        <f t="shared" si="5"/>
        <v>16760</v>
      </c>
    </row>
    <row r="18" spans="1:7" x14ac:dyDescent="0.25">
      <c r="A18" t="s">
        <v>16</v>
      </c>
      <c r="E18">
        <f>E16+E3</f>
        <v>160260</v>
      </c>
      <c r="F18">
        <f t="shared" ref="F18:G18" si="6">F16+F3</f>
        <v>213510</v>
      </c>
      <c r="G18">
        <f t="shared" si="6"/>
        <v>266760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headerFooter>
    <oddHeader>&amp;LVotre nom&amp;CFrais d'achat de maisons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Votre nom</dc:creator>
  <cp:lastModifiedBy>frs</cp:lastModifiedBy>
  <dcterms:created xsi:type="dcterms:W3CDTF">2007-04-14T09:58:58Z</dcterms:created>
  <dcterms:modified xsi:type="dcterms:W3CDTF">2010-06-04T20:30:37Z</dcterms:modified>
</cp:coreProperties>
</file>